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I20" s="1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O13" i="2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<sst xmlns="http://schemas.openxmlformats.org/spreadsheetml/2006/main" count="323" uniqueCount="64">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</sst>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topLeftCell="A4" zoomScale="70" zoomScaleNormal="70" workbookViewId="0">
      <selection activeCell="Q11" sqref="Q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8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3900/1000</f>
        <v>3.9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2.0499999999999998</v>
      </c>
      <c r="O4" s="35">
        <f>O2/2</f>
        <v>1.95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14.592924999999997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14.592924999999997</v>
      </c>
      <c r="I8" s="11">
        <f>D8*H8</f>
        <v>14.592924999999997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10.5015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10.5015</v>
      </c>
      <c r="H10" s="12">
        <f>G10*D10</f>
        <v>10.5015</v>
      </c>
      <c r="I10" s="11">
        <f>H10*C10</f>
        <v>10.5015</v>
      </c>
      <c r="J10" s="75"/>
      <c r="K10" s="2" t="s">
        <v>19</v>
      </c>
      <c r="M10" s="37"/>
      <c r="N10" s="35">
        <f>O4+(Q4/2)</f>
        <v>1.9749999999999999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10.58</v>
      </c>
      <c r="K14" s="10" t="s">
        <v>20</v>
      </c>
      <c r="M14" s="69"/>
      <c r="N14" s="35" t="s">
        <v>58</v>
      </c>
      <c r="O14" s="67">
        <f>M13+O4</f>
        <v>2.15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10.58</v>
      </c>
      <c r="H15" s="11">
        <f>G15*D15*C15</f>
        <v>10.58</v>
      </c>
      <c r="I15" s="11">
        <f>H15</f>
        <v>10.58</v>
      </c>
      <c r="J15" s="76"/>
      <c r="K15" s="2" t="s">
        <v>19</v>
      </c>
      <c r="M15" s="68"/>
      <c r="N15" s="70">
        <f>O4+Q4</f>
        <v>2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5.296666666666666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10.023</v>
      </c>
      <c r="H17" s="11"/>
      <c r="I17" s="11">
        <f>((G17-1)/M17)+1</f>
        <v>5.296666666666666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J5" sqref="J5:J1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2.0499999999999998</v>
      </c>
      <c r="O3" s="34">
        <f>'S1'!O4</f>
        <v>1.95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14.592924999999997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14.592924999999997</v>
      </c>
      <c r="I7" s="11">
        <f>D7*H7</f>
        <v>14.592924999999997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10.5015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10.5015</v>
      </c>
      <c r="H9" s="12">
        <f>G9*D9</f>
        <v>10.5015</v>
      </c>
      <c r="I9" s="11">
        <f>H9*C9</f>
        <v>10.5015</v>
      </c>
      <c r="J9" s="75"/>
      <c r="K9" s="2" t="s">
        <v>19</v>
      </c>
      <c r="M9" s="37"/>
      <c r="N9" s="35">
        <f>O3+(Q3/2)</f>
        <v>1.9749999999999999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10.58</v>
      </c>
      <c r="K13" s="10" t="s">
        <v>20</v>
      </c>
      <c r="M13" s="69"/>
      <c r="N13" s="69" t="s">
        <v>58</v>
      </c>
      <c r="O13" s="34">
        <f>'S1'!O14</f>
        <v>2.15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10.58</v>
      </c>
      <c r="H14" s="11">
        <f>G14*D14</f>
        <v>10.58</v>
      </c>
      <c r="I14" s="11">
        <f>H14*C14</f>
        <v>10.58</v>
      </c>
      <c r="J14" s="76"/>
      <c r="K14" s="2" t="s">
        <v>19</v>
      </c>
      <c r="M14" s="68"/>
      <c r="N14" s="68">
        <f>O3+Q3</f>
        <v>2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6.3076470588235294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10.023</v>
      </c>
      <c r="H16" s="11"/>
      <c r="I16" s="11">
        <f>((G16-1)/1.7)+1</f>
        <v>6.3076470588235294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R13" sqref="R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7.710937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2.09</v>
      </c>
      <c r="O3" s="34">
        <f>'S1'!O4</f>
        <v>1.95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15.008917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15.008917</v>
      </c>
      <c r="I7" s="11">
        <f>D7*H7</f>
        <v>15.008917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10.564299999999999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10.564299999999999</v>
      </c>
      <c r="H9" s="12">
        <f>G9*D9</f>
        <v>10.564299999999999</v>
      </c>
      <c r="I9" s="11">
        <f>H9*C9</f>
        <v>10.564299999999999</v>
      </c>
      <c r="J9" s="75"/>
      <c r="K9" s="2" t="s">
        <v>19</v>
      </c>
      <c r="M9" s="37"/>
      <c r="N9" s="38">
        <f>O3+(Q3/2)</f>
        <v>1.9949999999999999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4.2042000000000002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4.68</v>
      </c>
      <c r="F12" s="11"/>
      <c r="G12" s="11"/>
      <c r="H12" s="11">
        <f>E12*M12</f>
        <v>0.93599999999999994</v>
      </c>
      <c r="I12" s="11">
        <f>H12*D12*C12</f>
        <v>0.93599999999999994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10.894</v>
      </c>
      <c r="I14" s="11">
        <f>H14*M14*C14</f>
        <v>3.2681999999999998</v>
      </c>
      <c r="J14" s="76"/>
      <c r="K14" s="10" t="s">
        <v>18</v>
      </c>
      <c r="M14" s="37">
        <f>300/1000</f>
        <v>0.3</v>
      </c>
      <c r="N14" s="37">
        <f>O3+(R3/2)</f>
        <v>2.1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10.7056</v>
      </c>
      <c r="K16" s="2" t="s">
        <v>19</v>
      </c>
      <c r="M16" s="37"/>
      <c r="N16" s="37" t="s">
        <v>58</v>
      </c>
      <c r="O16" s="34">
        <f>'S1'!O14</f>
        <v>2.15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10.7056</v>
      </c>
      <c r="H17" s="11">
        <f>G17*D17</f>
        <v>10.7056</v>
      </c>
      <c r="I17" s="11">
        <f>H17*C17</f>
        <v>10.7056</v>
      </c>
      <c r="J17" s="76"/>
      <c r="K17" s="10" t="s">
        <v>20</v>
      </c>
      <c r="N17">
        <f>O3+Q3</f>
        <v>2.04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7.0153333333333334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10.023</v>
      </c>
      <c r="H19" s="11"/>
      <c r="I19" s="11">
        <f>((G19-1)/1.5)+1</f>
        <v>7.0153333333333334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0.16501484999999999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10.023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10.023</v>
      </c>
      <c r="H23" s="12"/>
      <c r="I23" s="11">
        <f>G23*D23</f>
        <v>10.023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T8" sqref="T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2.12</v>
      </c>
      <c r="O3" s="34">
        <f>'S1'!O4</f>
        <v>1.95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15.324208000000002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15.324208000000002</v>
      </c>
      <c r="I7" s="11">
        <f>D7*H7</f>
        <v>15.324208000000002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10.6114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10.6114</v>
      </c>
      <c r="H9" s="12">
        <f>G9*D9</f>
        <v>10.6114</v>
      </c>
      <c r="I9" s="11">
        <f>H9*C9</f>
        <v>10.6114</v>
      </c>
      <c r="J9" s="75"/>
      <c r="K9" s="10" t="s">
        <v>20</v>
      </c>
      <c r="M9" s="37"/>
      <c r="N9" s="38">
        <f>O3+(Q3/2)</f>
        <v>2.0099999999999998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4.2161999999999997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4.74</v>
      </c>
      <c r="F12" s="11"/>
      <c r="G12" s="11"/>
      <c r="H12" s="11">
        <f>M12*E12</f>
        <v>0.94800000000000006</v>
      </c>
      <c r="I12" s="11">
        <f>H12*D12*C12</f>
        <v>0.94800000000000006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10.894</v>
      </c>
      <c r="H14" s="32">
        <f>G14*D14</f>
        <v>10.894</v>
      </c>
      <c r="I14" s="11">
        <f>H14*C14*M14</f>
        <v>3.2681999999999998</v>
      </c>
      <c r="J14" s="76"/>
      <c r="K14" s="10" t="s">
        <v>18</v>
      </c>
      <c r="M14" s="69">
        <f>300/1000</f>
        <v>0.3</v>
      </c>
      <c r="N14" s="69">
        <f>O3+(R3/2)</f>
        <v>2.1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10.799799999999999</v>
      </c>
      <c r="K16" s="2" t="s">
        <v>19</v>
      </c>
      <c r="M16" s="69"/>
      <c r="N16" s="69" t="s">
        <v>58</v>
      </c>
      <c r="O16" s="35">
        <f>'S1'!O14</f>
        <v>2.15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10.799799999999999</v>
      </c>
      <c r="H17" s="11">
        <f>G17*D17</f>
        <v>10.799799999999999</v>
      </c>
      <c r="I17" s="11">
        <f>H17*C17</f>
        <v>10.799799999999999</v>
      </c>
      <c r="J17" s="76"/>
      <c r="K17" s="10" t="s">
        <v>20</v>
      </c>
      <c r="M17" s="68"/>
      <c r="N17" s="68">
        <f>O3+Q3</f>
        <v>2.0699999999999998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7.9407692307692299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10.023</v>
      </c>
      <c r="H19" s="11"/>
      <c r="I19" s="11">
        <f>((G19-1)/1.3)+1</f>
        <v>7.9407692307692299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0.16548584999999999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10.023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10.023</v>
      </c>
      <c r="H23" s="12">
        <f>G23*D23</f>
        <v>10.023</v>
      </c>
      <c r="I23" s="11">
        <f>H23*C23</f>
        <v>10.023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R10" sqref="R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425781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2.15</v>
      </c>
      <c r="O3" s="34">
        <f>'S1'!O4</f>
        <v>1.95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15.642325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15.642325</v>
      </c>
      <c r="I7" s="11">
        <f>D7*H7</f>
        <v>15.642325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10.6585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10.6585</v>
      </c>
      <c r="H9" s="12">
        <f>G9*D9</f>
        <v>10.6585</v>
      </c>
      <c r="I9" s="11">
        <f>H9*C9</f>
        <v>10.6585</v>
      </c>
      <c r="J9" s="75"/>
      <c r="K9" s="2" t="s">
        <v>19</v>
      </c>
      <c r="M9" s="37"/>
      <c r="N9" s="38">
        <f>O3+(Q3/2)</f>
        <v>2.0249999999999999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4.2281999999999993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4.8</v>
      </c>
      <c r="F12" s="11"/>
      <c r="G12" s="11"/>
      <c r="H12" s="11">
        <f>M12*E12</f>
        <v>0.96</v>
      </c>
      <c r="I12" s="11">
        <f>H12*D12*C12</f>
        <v>0.96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10.894</v>
      </c>
      <c r="H14" s="32">
        <f>G14*D14</f>
        <v>10.894</v>
      </c>
      <c r="I14" s="11">
        <f>H14*C14*M14</f>
        <v>3.2681999999999998</v>
      </c>
      <c r="J14" s="76"/>
      <c r="K14" s="10" t="s">
        <v>18</v>
      </c>
      <c r="M14" s="69">
        <f>300/1000</f>
        <v>0.3</v>
      </c>
      <c r="N14" s="69">
        <f>O3+(R3/2)</f>
        <v>2.1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10.894</v>
      </c>
      <c r="K16" s="2" t="s">
        <v>19</v>
      </c>
      <c r="M16" s="37"/>
      <c r="N16" s="37" t="s">
        <v>58</v>
      </c>
      <c r="O16" s="34">
        <f>'S1'!O14</f>
        <v>2.15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10.894</v>
      </c>
      <c r="H17" s="11">
        <f>G17*D17</f>
        <v>10.894</v>
      </c>
      <c r="I17" s="11">
        <f>H17*C17</f>
        <v>10.894</v>
      </c>
      <c r="J17" s="78"/>
      <c r="K17" s="10" t="s">
        <v>20</v>
      </c>
      <c r="N17" s="68">
        <f>Q3+O3</f>
        <v>2.1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10.023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10.023</v>
      </c>
      <c r="H19" s="11"/>
      <c r="I19" s="11">
        <f>((G19-1)/1)+1</f>
        <v>10.023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0.16595684999999996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10.023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10.023</v>
      </c>
      <c r="H23" s="12">
        <f>G23*D23</f>
        <v>10.023</v>
      </c>
      <c r="I23" s="11">
        <f>H23*C23</f>
        <v>10.023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opLeftCell="A2" zoomScale="60" zoomScaleNormal="60" workbookViewId="0">
      <selection activeCell="S11" sqref="S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42578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2.25</v>
      </c>
      <c r="O4" s="34">
        <f>'S1'!O4</f>
        <v>1.95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16.723125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16.723125</v>
      </c>
      <c r="I8" s="11">
        <f>D8*H8</f>
        <v>16.723125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10.8155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10.8155</v>
      </c>
      <c r="H10" s="12">
        <f>G10*D10</f>
        <v>10.8155</v>
      </c>
      <c r="I10" s="11">
        <f>H10*C10</f>
        <v>10.8155</v>
      </c>
      <c r="J10" s="75"/>
      <c r="K10" s="10" t="s">
        <v>20</v>
      </c>
      <c r="M10" s="37"/>
      <c r="N10" s="35">
        <f>O4+(Q4/2)</f>
        <v>2.0750000000000002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5.4603999999999999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5.2000000000000011</v>
      </c>
      <c r="F13" s="11"/>
      <c r="G13" s="11"/>
      <c r="H13" s="11">
        <f>E13*M13</f>
        <v>1.0400000000000003</v>
      </c>
      <c r="I13" s="11">
        <f>H13*D13*C13</f>
        <v>1.0400000000000003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11.051</v>
      </c>
      <c r="H15" s="31">
        <f>G15*D15</f>
        <v>11.051</v>
      </c>
      <c r="I15" s="11">
        <f>H15*C15*M15</f>
        <v>4.4203999999999999</v>
      </c>
      <c r="J15" s="76"/>
      <c r="K15" s="10" t="s">
        <v>18</v>
      </c>
      <c r="M15" s="69">
        <v>0.4</v>
      </c>
      <c r="N15" s="37">
        <f>O4+(R4/2)</f>
        <v>2.15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11.208000000000002</v>
      </c>
      <c r="K17" s="2" t="s">
        <v>19</v>
      </c>
      <c r="M17" s="37"/>
      <c r="N17" s="37" t="s">
        <v>58</v>
      </c>
      <c r="O17" s="34">
        <f>'S1'!O14</f>
        <v>2.15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11.208000000000002</v>
      </c>
      <c r="H18" s="11">
        <f>G18*D18</f>
        <v>11.208000000000002</v>
      </c>
      <c r="I18" s="11">
        <f>H18*C18</f>
        <v>11.208000000000002</v>
      </c>
      <c r="J18" s="76"/>
      <c r="K18" s="10" t="s">
        <v>20</v>
      </c>
      <c r="N18" s="68">
        <f>O4+Q4</f>
        <v>2.2000000000000002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6.3076470588235294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10.023</v>
      </c>
      <c r="H20" s="11"/>
      <c r="I20" s="11">
        <f>((G20-1)/1.7)+1</f>
        <v>6.3076470588235294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0.21432069999999998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10.023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10.023</v>
      </c>
      <c r="H24" s="12">
        <f>G24*D24</f>
        <v>10.023</v>
      </c>
      <c r="I24" s="11">
        <f>H24*C24</f>
        <v>10.023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2021-08-05T09:44:23Z</dcterms:modified>
</cp:coreProperties>
</file>